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19 год" sheetId="9" r:id="rId1"/>
    <sheet name="Лист1" sheetId="10" r:id="rId2"/>
  </sheets>
  <definedNames>
    <definedName name="_xlnm.Print_Titles" localSheetId="0">'2019 год'!$11:$11</definedName>
    <definedName name="_xlnm.Print_Area" localSheetId="0">'2019 год'!$A$1:$F$38</definedName>
  </definedNames>
  <calcPr calcId="152511"/>
</workbook>
</file>

<file path=xl/calcChain.xml><?xml version="1.0" encoding="utf-8"?>
<calcChain xmlns="http://schemas.openxmlformats.org/spreadsheetml/2006/main">
  <c r="F33" i="9" l="1"/>
  <c r="F32" i="9"/>
  <c r="F31" i="9"/>
  <c r="F30" i="9"/>
  <c r="F28" i="9"/>
  <c r="F24" i="9"/>
  <c r="F22" i="9" s="1"/>
  <c r="E22" i="9"/>
  <c r="E15" i="9" s="1"/>
  <c r="E12" i="9" s="1"/>
  <c r="D22" i="9"/>
  <c r="F21" i="9"/>
  <c r="F20" i="9"/>
  <c r="F19" i="9"/>
  <c r="F18" i="9"/>
  <c r="F17" i="9"/>
  <c r="F16" i="9"/>
  <c r="F14" i="9"/>
  <c r="D12" i="9"/>
  <c r="D15" i="9"/>
  <c r="F26" i="9" l="1"/>
  <c r="F15" i="9"/>
  <c r="F12" i="9" s="1"/>
  <c r="F34" i="9" l="1"/>
  <c r="E28" i="9" l="1"/>
  <c r="E26" i="9" s="1"/>
  <c r="D28" i="9" l="1"/>
  <c r="C26" i="9"/>
  <c r="C24" i="9" s="1"/>
  <c r="C22" i="9" s="1"/>
  <c r="C15" i="9" s="1"/>
  <c r="C12" i="9" s="1"/>
  <c r="D26" i="9" l="1"/>
</calcChain>
</file>

<file path=xl/sharedStrings.xml><?xml version="1.0" encoding="utf-8"?>
<sst xmlns="http://schemas.openxmlformats.org/spreadsheetml/2006/main" count="57" uniqueCount="53">
  <si>
    <t>№ п/п</t>
  </si>
  <si>
    <t>Наименование</t>
  </si>
  <si>
    <t>1.</t>
  </si>
  <si>
    <t>2.</t>
  </si>
  <si>
    <t>3.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</si>
  <si>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</si>
  <si>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по установленным дифференцированным нормативам отчислений</t>
  </si>
  <si>
    <t>транспортный налог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</si>
  <si>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</si>
  <si>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</si>
  <si>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</si>
  <si>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</si>
  <si>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>в том числе от следующих видов доходов:</t>
  </si>
  <si>
    <t xml:space="preserve">налога, взимаемого в связи с применением упрощенной системы налогообложения </t>
  </si>
  <si>
    <t>2.2.</t>
  </si>
  <si>
    <t>2.1.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</si>
  <si>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</si>
  <si>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</si>
  <si>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</si>
  <si>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 xml:space="preserve">Содержание и ремонт автомобильных дорог местного значения  </t>
  </si>
  <si>
    <t>Обеспечение, реконструкция   капитального ремонта, содержание и ремонт автомобильных дорог  местного значения</t>
  </si>
  <si>
    <t xml:space="preserve">Капитальный ремонт и ремонт автомобильных дорог общего пользования населенных пунктов </t>
  </si>
  <si>
    <t>в тыс. рублей</t>
  </si>
  <si>
    <t>"Городской округ Ногликский" за 2019 год</t>
  </si>
  <si>
    <t>Остаток средств фонда на 1 января 2019 г.</t>
  </si>
  <si>
    <t>2.3.</t>
  </si>
  <si>
    <t>Строительство и реконструкция автомобильных дорог общего пользования местного значения</t>
  </si>
  <si>
    <t xml:space="preserve">Исполнено </t>
  </si>
  <si>
    <t xml:space="preserve">утверждено решением Собрания от 06.12.2018 № 229            </t>
  </si>
  <si>
    <t xml:space="preserve">утверждено решением Собрания от 06.12.2018 № 229 (в редакции от 20.12.2019 № 22)          </t>
  </si>
  <si>
    <t xml:space="preserve">2019 год  </t>
  </si>
  <si>
    <t>Отчет об использовании бюджетных ассигнований</t>
  </si>
  <si>
    <t xml:space="preserve">муниципального дорожного фонда муниципального образования </t>
  </si>
  <si>
    <t>Остаток на 01.01.2020</t>
  </si>
  <si>
    <t>ДОХОДЫ - всего</t>
  </si>
  <si>
    <t>1.2.</t>
  </si>
  <si>
    <t>Средства бюджета в размере прогнозируемых поступлений всего, в том числе:</t>
  </si>
  <si>
    <t>1.1.</t>
  </si>
  <si>
    <t>иные налоги</t>
  </si>
  <si>
    <t>1.2.1.</t>
  </si>
  <si>
    <t>1.2.3.</t>
  </si>
  <si>
    <t>1.2.4.</t>
  </si>
  <si>
    <t>1.2.5.</t>
  </si>
  <si>
    <t>1.2.6.</t>
  </si>
  <si>
    <t>1.2.7.</t>
  </si>
  <si>
    <t>1.2.8.</t>
  </si>
  <si>
    <t>1.2.8.1.</t>
  </si>
  <si>
    <t>1.2.8.2.</t>
  </si>
  <si>
    <t xml:space="preserve"> РАСХОДЫ</t>
  </si>
  <si>
    <t xml:space="preserve">Капитальный  ремонт  дворовых территорий многоквартирных домов </t>
  </si>
  <si>
    <t>х</t>
  </si>
  <si>
    <t xml:space="preserve">К отчету об исполнении бюджета МО </t>
  </si>
  <si>
    <t>Остаток на 01 января 2020 года, подлежащий включению в дорожный фонд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</si>
</sst>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sz val="12"/>
      <color rgb="FF230BB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4" fillId="0" borderId="0"/>
    <xf numFmtId="4" fontId="6" fillId="0" borderId="5">
      <alignment horizontal="right" shrinkToFit="1"/>
    </xf>
    <xf numFmtId="4" fontId="7" fillId="0" borderId="6">
      <alignment horizontal="right" shrinkToFit="1"/>
    </xf>
    <xf numFmtId="4" fontId="8" fillId="3" borderId="5">
      <alignment horizontal="right" vertical="top" shrinkToFit="1"/>
    </xf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Border="1"/>
    <xf numFmtId="164" fontId="9" fillId="0" borderId="0" xfId="0" applyNumberFormat="1" applyFont="1" applyBorder="1" applyAlignment="1">
      <alignment wrapText="1"/>
    </xf>
    <xf numFmtId="164" fontId="10" fillId="0" borderId="0" xfId="0" applyNumberFormat="1" applyFont="1" applyBorder="1"/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9" fillId="0" borderId="1" xfId="0" applyNumberFormat="1" applyFont="1" applyBorder="1" applyAlignment="1">
      <alignment horizontal="right" vertical="top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5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/>
    </xf>
    <xf numFmtId="164" fontId="2" fillId="0" borderId="3" xfId="0" applyNumberFormat="1" applyFont="1" applyBorder="1" applyAlignment="1">
      <alignment vertical="top" wrapText="1"/>
    </xf>
    <xf numFmtId="164" fontId="2" fillId="2" borderId="3" xfId="0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</cellXfs>
  <cellStyles count="5">
    <cellStyle name="xl41" xfId="4"/>
    <cellStyle name="xl45" xfId="2"/>
    <cellStyle name="xl95" xfId="3"/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30BB5"/>
      <color rgb="FF220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9" zoomScaleNormal="100" workbookViewId="0">
      <selection activeCell="D20" sqref="D20"/>
    </sheetView>
  </sheetViews>
  <sheetFormatPr defaultRowHeight="15.75" x14ac:dyDescent="0.25"/>
  <cols>
    <col min="1" max="1" width="7.85546875" style="18" customWidth="1"/>
    <col min="2" max="2" width="41.85546875" style="19" customWidth="1"/>
    <col min="3" max="3" width="13.140625" style="19" customWidth="1"/>
    <col min="4" max="4" width="14.28515625" style="19" customWidth="1"/>
    <col min="5" max="5" width="13.7109375" style="19" customWidth="1"/>
    <col min="6" max="6" width="15.42578125" style="37" customWidth="1"/>
    <col min="7" max="7" width="32.28515625" style="14" customWidth="1"/>
    <col min="8" max="16384" width="9.140625" style="14"/>
  </cols>
  <sheetData>
    <row r="1" spans="1:7" s="1" customFormat="1" x14ac:dyDescent="0.25">
      <c r="A1" s="38" t="s">
        <v>51</v>
      </c>
      <c r="B1" s="38"/>
      <c r="C1" s="38"/>
      <c r="D1" s="38"/>
      <c r="E1" s="38"/>
      <c r="F1" s="38"/>
    </row>
    <row r="2" spans="1:7" s="1" customFormat="1" x14ac:dyDescent="0.25">
      <c r="A2" s="38" t="s">
        <v>23</v>
      </c>
      <c r="B2" s="38"/>
      <c r="C2" s="38"/>
      <c r="D2" s="38"/>
      <c r="E2" s="38"/>
      <c r="F2" s="38"/>
    </row>
    <row r="3" spans="1:7" s="1" customFormat="1" x14ac:dyDescent="0.25">
      <c r="A3" s="50"/>
      <c r="B3" s="50"/>
      <c r="C3" s="50"/>
      <c r="D3" s="50"/>
      <c r="E3" s="50"/>
      <c r="F3" s="50"/>
    </row>
    <row r="4" spans="1:7" s="1" customFormat="1" x14ac:dyDescent="0.25">
      <c r="A4" s="39" t="s">
        <v>31</v>
      </c>
      <c r="B4" s="39"/>
      <c r="C4" s="39"/>
      <c r="D4" s="39"/>
      <c r="E4" s="40"/>
      <c r="F4" s="40"/>
    </row>
    <row r="5" spans="1:7" s="1" customFormat="1" x14ac:dyDescent="0.25">
      <c r="A5" s="39" t="s">
        <v>32</v>
      </c>
      <c r="B5" s="39"/>
      <c r="C5" s="39"/>
      <c r="D5" s="39"/>
      <c r="E5" s="40"/>
      <c r="F5" s="40"/>
    </row>
    <row r="6" spans="1:7" s="1" customFormat="1" x14ac:dyDescent="0.25">
      <c r="A6" s="39" t="s">
        <v>23</v>
      </c>
      <c r="B6" s="39"/>
      <c r="C6" s="39"/>
      <c r="D6" s="39"/>
      <c r="E6" s="39"/>
      <c r="F6" s="39"/>
    </row>
    <row r="7" spans="1:7" x14ac:dyDescent="0.25">
      <c r="A7" s="2"/>
      <c r="B7" s="5"/>
      <c r="C7" s="18"/>
      <c r="F7" s="20" t="s">
        <v>22</v>
      </c>
    </row>
    <row r="8" spans="1:7" s="1" customFormat="1" x14ac:dyDescent="0.25">
      <c r="A8" s="41" t="s">
        <v>0</v>
      </c>
      <c r="B8" s="44" t="s">
        <v>1</v>
      </c>
      <c r="C8" s="47" t="s">
        <v>30</v>
      </c>
      <c r="D8" s="47"/>
      <c r="E8" s="48"/>
      <c r="F8" s="48"/>
    </row>
    <row r="9" spans="1:7" s="1" customFormat="1" x14ac:dyDescent="0.25">
      <c r="A9" s="42"/>
      <c r="B9" s="45"/>
      <c r="C9" s="42" t="s">
        <v>28</v>
      </c>
      <c r="D9" s="42" t="s">
        <v>29</v>
      </c>
      <c r="E9" s="42" t="s">
        <v>27</v>
      </c>
      <c r="F9" s="49" t="s">
        <v>33</v>
      </c>
    </row>
    <row r="10" spans="1:7" s="1" customFormat="1" ht="114" customHeight="1" x14ac:dyDescent="0.25">
      <c r="A10" s="43"/>
      <c r="B10" s="46"/>
      <c r="C10" s="43"/>
      <c r="D10" s="43"/>
      <c r="E10" s="43"/>
      <c r="F10" s="49"/>
    </row>
    <row r="11" spans="1:7" s="12" customFormat="1" x14ac:dyDescent="0.25">
      <c r="A11" s="6">
        <v>1</v>
      </c>
      <c r="B11" s="7">
        <v>2</v>
      </c>
      <c r="C11" s="6">
        <v>3</v>
      </c>
      <c r="D11" s="6">
        <v>4</v>
      </c>
      <c r="E11" s="6">
        <v>5</v>
      </c>
      <c r="F11" s="13">
        <v>6</v>
      </c>
    </row>
    <row r="12" spans="1:7" ht="21.6" customHeight="1" x14ac:dyDescent="0.25">
      <c r="A12" s="21" t="s">
        <v>2</v>
      </c>
      <c r="B12" s="3" t="s">
        <v>34</v>
      </c>
      <c r="C12" s="10">
        <f>C14+C15</f>
        <v>65817.7</v>
      </c>
      <c r="D12" s="10">
        <f t="shared" ref="D12:F12" si="0">D14+D15</f>
        <v>227944.2</v>
      </c>
      <c r="E12" s="10">
        <f t="shared" si="0"/>
        <v>228508.9</v>
      </c>
      <c r="F12" s="11">
        <f t="shared" si="0"/>
        <v>564.69999999997708</v>
      </c>
      <c r="G12" s="15"/>
    </row>
    <row r="13" spans="1:7" ht="19.149999999999999" customHeight="1" x14ac:dyDescent="0.25">
      <c r="A13" s="21"/>
      <c r="B13" s="3" t="s">
        <v>5</v>
      </c>
      <c r="C13" s="22"/>
      <c r="D13" s="23"/>
      <c r="E13" s="10"/>
      <c r="F13" s="24"/>
      <c r="G13" s="16"/>
    </row>
    <row r="14" spans="1:7" ht="24" customHeight="1" x14ac:dyDescent="0.25">
      <c r="A14" s="21" t="s">
        <v>37</v>
      </c>
      <c r="B14" s="9" t="s">
        <v>24</v>
      </c>
      <c r="C14" s="25"/>
      <c r="D14" s="26">
        <v>26613</v>
      </c>
      <c r="E14" s="26">
        <v>26613</v>
      </c>
      <c r="F14" s="11">
        <f>E14-D14</f>
        <v>0</v>
      </c>
      <c r="G14" s="15"/>
    </row>
    <row r="15" spans="1:7" s="1" customFormat="1" ht="47.25" x14ac:dyDescent="0.25">
      <c r="A15" s="21" t="s">
        <v>35</v>
      </c>
      <c r="B15" s="9" t="s">
        <v>36</v>
      </c>
      <c r="C15" s="10">
        <f>SUM(C16:C23)</f>
        <v>65817.7</v>
      </c>
      <c r="D15" s="10">
        <f t="shared" ref="D15:F15" si="1">SUM(D16:D23)</f>
        <v>201331.20000000001</v>
      </c>
      <c r="E15" s="10">
        <f t="shared" si="1"/>
        <v>201895.9</v>
      </c>
      <c r="F15" s="11">
        <f t="shared" si="1"/>
        <v>564.69999999997708</v>
      </c>
    </row>
    <row r="16" spans="1:7" ht="147" customHeight="1" x14ac:dyDescent="0.25">
      <c r="A16" s="21" t="s">
        <v>39</v>
      </c>
      <c r="B16" s="3" t="s">
        <v>6</v>
      </c>
      <c r="C16" s="10">
        <v>5554.7</v>
      </c>
      <c r="D16" s="11">
        <v>6358.3</v>
      </c>
      <c r="E16" s="10">
        <v>6336.7</v>
      </c>
      <c r="F16" s="11">
        <f>E16-D16</f>
        <v>-21.600000000000364</v>
      </c>
      <c r="G16" s="15"/>
    </row>
    <row r="17" spans="1:7" ht="22.15" customHeight="1" x14ac:dyDescent="0.25">
      <c r="A17" s="27" t="s">
        <v>40</v>
      </c>
      <c r="B17" s="3" t="s">
        <v>7</v>
      </c>
      <c r="C17" s="10">
        <v>25610</v>
      </c>
      <c r="D17" s="26">
        <v>24993.3</v>
      </c>
      <c r="E17" s="10">
        <v>25581</v>
      </c>
      <c r="F17" s="11">
        <f t="shared" ref="F17:F21" si="2">E17-D17</f>
        <v>587.70000000000073</v>
      </c>
      <c r="G17" s="15"/>
    </row>
    <row r="18" spans="1:7" ht="97.9" customHeight="1" x14ac:dyDescent="0.25">
      <c r="A18" s="21" t="s">
        <v>41</v>
      </c>
      <c r="B18" s="3" t="s">
        <v>8</v>
      </c>
      <c r="C18" s="28">
        <v>0</v>
      </c>
      <c r="D18" s="26">
        <v>0</v>
      </c>
      <c r="E18" s="10">
        <v>0</v>
      </c>
      <c r="F18" s="11">
        <f t="shared" si="2"/>
        <v>0</v>
      </c>
      <c r="G18" s="15"/>
    </row>
    <row r="19" spans="1:7" ht="108.6" customHeight="1" x14ac:dyDescent="0.25">
      <c r="A19" s="21" t="s">
        <v>42</v>
      </c>
      <c r="B19" s="4" t="s">
        <v>10</v>
      </c>
      <c r="C19" s="10">
        <v>0</v>
      </c>
      <c r="D19" s="26">
        <v>0</v>
      </c>
      <c r="E19" s="10">
        <v>0</v>
      </c>
      <c r="F19" s="11">
        <f t="shared" si="2"/>
        <v>0</v>
      </c>
      <c r="G19" s="15"/>
    </row>
    <row r="20" spans="1:7" ht="154.5" customHeight="1" x14ac:dyDescent="0.25">
      <c r="A20" s="21" t="s">
        <v>43</v>
      </c>
      <c r="B20" s="3" t="s">
        <v>9</v>
      </c>
      <c r="C20" s="28">
        <v>3450.2</v>
      </c>
      <c r="D20" s="26">
        <v>139685.70000000001</v>
      </c>
      <c r="E20" s="10">
        <v>139684.29999999999</v>
      </c>
      <c r="F20" s="11">
        <f t="shared" si="2"/>
        <v>-1.4000000000232831</v>
      </c>
      <c r="G20" s="15"/>
    </row>
    <row r="21" spans="1:7" ht="122.25" customHeight="1" x14ac:dyDescent="0.25">
      <c r="A21" s="21" t="s">
        <v>44</v>
      </c>
      <c r="B21" s="4" t="s">
        <v>11</v>
      </c>
      <c r="C21" s="10">
        <v>0</v>
      </c>
      <c r="D21" s="26">
        <v>0</v>
      </c>
      <c r="E21" s="10">
        <v>0</v>
      </c>
      <c r="F21" s="11">
        <f t="shared" si="2"/>
        <v>0</v>
      </c>
      <c r="G21" s="15"/>
    </row>
    <row r="22" spans="1:7" ht="50.45" customHeight="1" x14ac:dyDescent="0.25">
      <c r="A22" s="21" t="s">
        <v>45</v>
      </c>
      <c r="B22" s="4" t="s">
        <v>18</v>
      </c>
      <c r="C22" s="10">
        <f>C24+C25</f>
        <v>31202.799999999999</v>
      </c>
      <c r="D22" s="10">
        <f t="shared" ref="D22:F22" si="3">D24+D25</f>
        <v>30293.9</v>
      </c>
      <c r="E22" s="10">
        <f t="shared" si="3"/>
        <v>30293.9</v>
      </c>
      <c r="F22" s="11">
        <f t="shared" si="3"/>
        <v>0</v>
      </c>
      <c r="G22" s="15"/>
    </row>
    <row r="23" spans="1:7" ht="18" customHeight="1" x14ac:dyDescent="0.25">
      <c r="A23" s="21"/>
      <c r="B23" s="4" t="s">
        <v>12</v>
      </c>
      <c r="C23" s="29"/>
      <c r="D23" s="30"/>
      <c r="E23" s="10"/>
      <c r="F23" s="11"/>
      <c r="G23" s="15"/>
    </row>
    <row r="24" spans="1:7" ht="34.15" customHeight="1" x14ac:dyDescent="0.25">
      <c r="A24" s="21" t="s">
        <v>46</v>
      </c>
      <c r="B24" s="4" t="s">
        <v>13</v>
      </c>
      <c r="C24" s="25">
        <f>C26-C16-C17-C20</f>
        <v>31202.799999999999</v>
      </c>
      <c r="D24" s="2">
        <v>30293.9</v>
      </c>
      <c r="E24" s="11">
        <v>30293.9</v>
      </c>
      <c r="F24" s="11">
        <f>E24-D24</f>
        <v>0</v>
      </c>
      <c r="G24" s="15"/>
    </row>
    <row r="25" spans="1:7" ht="19.149999999999999" customHeight="1" x14ac:dyDescent="0.25">
      <c r="A25" s="21" t="s">
        <v>47</v>
      </c>
      <c r="B25" s="4" t="s">
        <v>38</v>
      </c>
      <c r="C25" s="25"/>
      <c r="D25" s="25"/>
      <c r="E25" s="10"/>
      <c r="F25" s="11"/>
      <c r="G25" s="15"/>
    </row>
    <row r="26" spans="1:7" ht="22.9" customHeight="1" x14ac:dyDescent="0.25">
      <c r="A26" s="31" t="s">
        <v>3</v>
      </c>
      <c r="B26" s="32" t="s">
        <v>48</v>
      </c>
      <c r="C26" s="26">
        <f>SUM(C28+C32)</f>
        <v>65817.7</v>
      </c>
      <c r="D26" s="26">
        <f>SUM(D28+D32+D33)</f>
        <v>227944.19999999998</v>
      </c>
      <c r="E26" s="26">
        <f>SUM(E28+E32+E33)</f>
        <v>200415.00000000003</v>
      </c>
      <c r="F26" s="33">
        <f>SUM(F28+F32+F33)</f>
        <v>-27529.199999999983</v>
      </c>
      <c r="G26" s="17"/>
    </row>
    <row r="27" spans="1:7" ht="15" customHeight="1" x14ac:dyDescent="0.25">
      <c r="A27" s="21"/>
      <c r="B27" s="3" t="s">
        <v>5</v>
      </c>
      <c r="C27" s="25"/>
      <c r="D27" s="26"/>
      <c r="E27" s="10"/>
      <c r="F27" s="11"/>
      <c r="G27" s="15"/>
    </row>
    <row r="28" spans="1:7" ht="63" x14ac:dyDescent="0.25">
      <c r="A28" s="21" t="s">
        <v>15</v>
      </c>
      <c r="B28" s="8" t="s">
        <v>20</v>
      </c>
      <c r="C28" s="26">
        <v>46817.7</v>
      </c>
      <c r="D28" s="26">
        <f>SUM(D30:D31)</f>
        <v>103671.2</v>
      </c>
      <c r="E28" s="10">
        <f>SUM(E30:E31)</f>
        <v>97239.1</v>
      </c>
      <c r="F28" s="11">
        <f>SUM(F30:F31)</f>
        <v>-6432.0999999999913</v>
      </c>
      <c r="G28" s="17"/>
    </row>
    <row r="29" spans="1:7" ht="18" customHeight="1" x14ac:dyDescent="0.25">
      <c r="A29" s="21"/>
      <c r="B29" s="3" t="s">
        <v>5</v>
      </c>
      <c r="C29" s="26"/>
      <c r="D29" s="26"/>
      <c r="E29" s="10"/>
      <c r="F29" s="11"/>
      <c r="G29" s="15"/>
    </row>
    <row r="30" spans="1:7" ht="35.450000000000003" customHeight="1" x14ac:dyDescent="0.25">
      <c r="A30" s="21" t="s">
        <v>16</v>
      </c>
      <c r="B30" s="8" t="s">
        <v>19</v>
      </c>
      <c r="C30" s="26">
        <v>43367.5</v>
      </c>
      <c r="D30" s="26">
        <v>65368.5</v>
      </c>
      <c r="E30" s="10">
        <v>64058.8</v>
      </c>
      <c r="F30" s="11">
        <f>E30-D30</f>
        <v>-1309.6999999999971</v>
      </c>
      <c r="G30" s="17"/>
    </row>
    <row r="31" spans="1:7" ht="51" customHeight="1" x14ac:dyDescent="0.25">
      <c r="A31" s="21" t="s">
        <v>17</v>
      </c>
      <c r="B31" s="8" t="s">
        <v>21</v>
      </c>
      <c r="C31" s="28">
        <v>3450.2</v>
      </c>
      <c r="D31" s="25">
        <v>38302.699999999997</v>
      </c>
      <c r="E31" s="10">
        <v>33180.300000000003</v>
      </c>
      <c r="F31" s="11">
        <f t="shared" ref="F31:F33" si="4">E31-D31</f>
        <v>-5122.3999999999942</v>
      </c>
      <c r="G31" s="17"/>
    </row>
    <row r="32" spans="1:7" ht="31.5" x14ac:dyDescent="0.25">
      <c r="A32" s="21" t="s">
        <v>14</v>
      </c>
      <c r="B32" s="8" t="s">
        <v>49</v>
      </c>
      <c r="C32" s="28">
        <v>19000</v>
      </c>
      <c r="D32" s="26">
        <v>116647.4</v>
      </c>
      <c r="E32" s="10">
        <v>95550.3</v>
      </c>
      <c r="F32" s="11">
        <f t="shared" si="4"/>
        <v>-21097.099999999991</v>
      </c>
      <c r="G32" s="17"/>
    </row>
    <row r="33" spans="1:7" ht="64.150000000000006" customHeight="1" x14ac:dyDescent="0.25">
      <c r="A33" s="21" t="s">
        <v>25</v>
      </c>
      <c r="B33" s="8" t="s">
        <v>26</v>
      </c>
      <c r="C33" s="34">
        <v>0</v>
      </c>
      <c r="D33" s="35">
        <v>7625.6</v>
      </c>
      <c r="E33" s="35">
        <v>7625.6</v>
      </c>
      <c r="F33" s="11">
        <f t="shared" si="4"/>
        <v>0</v>
      </c>
      <c r="G33" s="17"/>
    </row>
    <row r="34" spans="1:7" ht="47.25" x14ac:dyDescent="0.25">
      <c r="A34" s="21" t="s">
        <v>4</v>
      </c>
      <c r="B34" s="8" t="s">
        <v>52</v>
      </c>
      <c r="C34" s="11" t="s">
        <v>50</v>
      </c>
      <c r="D34" s="36" t="s">
        <v>50</v>
      </c>
      <c r="E34" s="10">
        <v>28093.9</v>
      </c>
      <c r="F34" s="11">
        <f>F12-F26</f>
        <v>28093.899999999958</v>
      </c>
      <c r="G34" s="15"/>
    </row>
    <row r="38" spans="1:7" x14ac:dyDescent="0.25">
      <c r="B38" s="18"/>
    </row>
  </sheetData>
  <mergeCells count="13">
    <mergeCell ref="A1:F1"/>
    <mergeCell ref="A4:F4"/>
    <mergeCell ref="A5:F5"/>
    <mergeCell ref="A6:F6"/>
    <mergeCell ref="A8:A10"/>
    <mergeCell ref="B8:B10"/>
    <mergeCell ref="C8:F8"/>
    <mergeCell ref="C9:C10"/>
    <mergeCell ref="D9:D10"/>
    <mergeCell ref="E9:E10"/>
    <mergeCell ref="F9:F10"/>
    <mergeCell ref="A2:F2"/>
    <mergeCell ref="A3:F3"/>
  </mergeCells>
  <pageMargins left="1.1811023622047245" right="0.59055118110236227" top="0.78740157480314965" bottom="0.78740157480314965" header="0.31496062992125984" footer="0.31496062992125984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3" sqref="E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 год</vt:lpstr>
      <vt:lpstr>Лист1</vt:lpstr>
      <vt:lpstr>'2019 год'!Заголовки_для_печати</vt:lpstr>
      <vt:lpstr>'2019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2020-04-23T00:56:44Z</dcterms:modified>
</cp:coreProperties>
</file>